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<sst xmlns="http://schemas.openxmlformats.org/spreadsheetml/2006/main" count="47" uniqueCount="44">
  <si>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</si>
  <si>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</si>
  <si>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</si>
  <si>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</si>
  <si>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</si>
  <si>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</si>
  <si>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</si>
  <si>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</si>
  <si>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</si>
  <si>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</si>
  <si>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</si>
  <si>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</si>
  <si>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</si>
  <si>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</si>
  <si>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</si>
  <si>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</si>
  <si>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</si>
  <si>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</si>
  <si>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</si>
  <si>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</si>
  <si>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</si>
  <si>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</si>
  <si>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</si>
  <si>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</si>
  <si>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</si>
  <si>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</si>
  <si>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</si>
  <si>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</si>
  <si>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</si>
  <si>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</si>
  <si>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</si>
  <si>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</si>
  <si>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</si>
  <si>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</si>
  <si>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</si>
  <si>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</si>
  <si>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</si>
  <si>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</si>
  <si>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</si>
  <si>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</si>
  <si>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Ա.Ղարիբյանի անվան հ.142 ավագ դպրոց ՊՈԱԿ</t>
  </si>
  <si>
    <t xml:space="preserve"> Հավաքարար                      95625</t>
  </si>
  <si>
    <t xml:space="preserve"> Պահակ ցերեկային  95625                      </t>
  </si>
  <si>
    <r>
      <t xml:space="preserve"> Պահակ գիշերային                        </t>
    </r>
    <r>
      <rPr>
        <sz val="10"/>
        <rFont val="Arial Armenian"/>
        <family val="2"/>
      </rPr>
      <t xml:space="preserve"> 135200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</si>
</sst>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8"/>
      <name val="Arial Armenian"/>
      <family val="2"/>
    </font>
    <font>
      <sz val="10"/>
      <name val="Arial Armenian"/>
      <family val="2"/>
    </font>
    <font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Y32"/>
  <sheetViews>
    <sheetView tabSelected="1" workbookViewId="0">
      <selection activeCell="P9" sqref="P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6.75" style="9" customWidth="1"/>
    <col min="6" max="16384" width="8.875" style="9"/>
  </cols>
  <sheetData>
    <row r="2" spans="1:155" s="3" customFormat="1" ht="17.25" x14ac:dyDescent="0.3">
      <c r="A2" s="1"/>
      <c r="B2" s="2" t="s">
        <v>30</v>
      </c>
    </row>
    <row r="3" spans="1:155" s="5" customFormat="1" ht="17.25" x14ac:dyDescent="0.3">
      <c r="A3" s="4"/>
      <c r="B3" s="31" t="s">
        <v>37</v>
      </c>
      <c r="C3" s="31"/>
      <c r="D3" s="31"/>
    </row>
    <row r="5" spans="1:155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</row>
    <row r="6" spans="1:155" ht="26.85" customHeight="1" x14ac:dyDescent="0.2">
      <c r="A6" s="22" t="s">
        <v>3</v>
      </c>
      <c r="B6" s="23" t="s">
        <v>38</v>
      </c>
      <c r="C6" s="26">
        <f t="shared" ref="C6:C21" si="0">SUM(D6:D6)</f>
        <v>78068800</v>
      </c>
      <c r="D6" s="24">
        <f>SUM(D7:D10)</f>
        <v>78068800</v>
      </c>
    </row>
    <row r="7" spans="1:155" ht="18.399999999999999" customHeight="1" x14ac:dyDescent="0.2">
      <c r="A7" s="10"/>
      <c r="B7" s="11" t="s">
        <v>4</v>
      </c>
      <c r="C7" s="26">
        <f t="shared" si="0"/>
        <v>78068800</v>
      </c>
      <c r="D7" s="24">
        <v>78068800</v>
      </c>
    </row>
    <row r="8" spans="1:155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55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55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55" ht="53.1" customHeight="1" x14ac:dyDescent="0.2">
      <c r="A11" s="7" t="s">
        <v>8</v>
      </c>
      <c r="B11" s="8" t="s">
        <v>39</v>
      </c>
      <c r="C11" s="26">
        <f t="shared" si="0"/>
        <v>7498800</v>
      </c>
      <c r="D11" s="24">
        <v>7498800</v>
      </c>
    </row>
    <row r="12" spans="1:155" ht="68.099999999999994" customHeight="1" x14ac:dyDescent="0.2">
      <c r="A12" s="7">
        <v>1</v>
      </c>
      <c r="B12" s="12" t="s">
        <v>9</v>
      </c>
      <c r="C12" s="26">
        <f t="shared" si="0"/>
        <v>40</v>
      </c>
      <c r="D12" s="24">
        <f>D15+D14</f>
        <v>40</v>
      </c>
    </row>
    <row r="13" spans="1:155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55" ht="33.4" customHeight="1" x14ac:dyDescent="0.2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55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55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7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7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7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7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7" ht="50.45" customHeight="1" x14ac:dyDescent="0.2">
      <c r="A21" s="7">
        <v>3</v>
      </c>
      <c r="B21" s="12" t="s">
        <v>22</v>
      </c>
      <c r="C21" s="26">
        <f t="shared" si="0"/>
        <v>143933</v>
      </c>
      <c r="D21" s="24">
        <v>143933</v>
      </c>
    </row>
    <row r="22" spans="1:7" ht="59.45" customHeight="1" x14ac:dyDescent="0.2">
      <c r="A22" s="7">
        <v>4</v>
      </c>
      <c r="B22" s="12" t="s">
        <v>31</v>
      </c>
      <c r="C22" s="26">
        <f t="shared" ref="C22:C23" si="1">SUM(D22:D22)</f>
        <v>2692906</v>
      </c>
      <c r="D22" s="24">
        <v>2692906</v>
      </c>
      <c r="E22" s="30" t="s">
        <v>41</v>
      </c>
      <c r="F22" s="30" t="s">
        <v>42</v>
      </c>
      <c r="G22" s="29" t="s">
        <v>43</v>
      </c>
    </row>
    <row r="23" spans="1:7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7" ht="32.85" customHeight="1" x14ac:dyDescent="0.2">
      <c r="A24" s="7">
        <v>6</v>
      </c>
      <c r="B24" s="12" t="s">
        <v>23</v>
      </c>
      <c r="C24" s="26">
        <f t="shared" ref="C24:C32" si="2">SUM(D24:D24)</f>
        <v>6085.5</v>
      </c>
      <c r="D24" s="24">
        <f>D25+D26+D27+D28</f>
        <v>6085.5</v>
      </c>
    </row>
    <row r="25" spans="1:7" s="15" customFormat="1" x14ac:dyDescent="0.2">
      <c r="A25" s="13"/>
      <c r="B25" s="14" t="s">
        <v>10</v>
      </c>
      <c r="C25" s="26">
        <f t="shared" si="2"/>
        <v>1439</v>
      </c>
      <c r="D25" s="24">
        <v>1439</v>
      </c>
    </row>
    <row r="26" spans="1:7" ht="32.1" customHeight="1" x14ac:dyDescent="0.2">
      <c r="A26" s="27" t="s">
        <v>33</v>
      </c>
      <c r="B26" s="18" t="s">
        <v>24</v>
      </c>
      <c r="C26" s="26">
        <f t="shared" si="2"/>
        <v>4646.5</v>
      </c>
      <c r="D26" s="24">
        <v>4646.5</v>
      </c>
    </row>
    <row r="27" spans="1:7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7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7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7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7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7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2024-03-21T04:36:09Z</dcterms:modified>
</cp:coreProperties>
</file>